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Лист1" sheetId="14" r:id="rId1"/>
  </sheets>
  <definedNames>
    <definedName name="_xlnm.Print_Titles" localSheetId="0">Лист1!$11:$13</definedName>
    <definedName name="_xlnm.Print_Area" localSheetId="0">Лист1!$A$8:$AG$25</definedName>
  </definedNames>
  <calcPr calcId="124519"/>
</workbook>
</file>

<file path=xl/calcChain.xml><?xml version="1.0" encoding="utf-8"?>
<calcChain xmlns="http://schemas.openxmlformats.org/spreadsheetml/2006/main">
  <c r="S23" i="14"/>
  <c r="U24"/>
  <c r="T23"/>
  <c r="U23"/>
  <c r="V23"/>
  <c r="W23"/>
  <c r="X23"/>
  <c r="V21"/>
  <c r="X21"/>
  <c r="W21"/>
  <c r="S21"/>
  <c r="U21"/>
  <c r="T21"/>
  <c r="Z21"/>
  <c r="C25"/>
  <c r="AG25"/>
  <c r="AF25"/>
  <c r="AE25"/>
  <c r="AD25"/>
  <c r="AC25"/>
  <c r="AB25"/>
  <c r="AA25"/>
  <c r="Z25"/>
  <c r="Y25"/>
  <c r="AG21"/>
  <c r="AF21"/>
  <c r="AD21"/>
  <c r="AC21"/>
  <c r="AA21"/>
  <c r="Y21"/>
  <c r="Y20"/>
  <c r="AB20"/>
  <c r="AE20"/>
  <c r="V14"/>
  <c r="AE19"/>
  <c r="AB19"/>
  <c r="AB21" s="1"/>
  <c r="Y19"/>
  <c r="V19"/>
  <c r="S19"/>
  <c r="AG24"/>
  <c r="AF24"/>
  <c r="AD24"/>
  <c r="AC24"/>
  <c r="AA24"/>
  <c r="Z24"/>
  <c r="X24"/>
  <c r="W24"/>
  <c r="T24"/>
  <c r="AG23"/>
  <c r="AF23"/>
  <c r="AE23"/>
  <c r="AD23"/>
  <c r="AC23"/>
  <c r="AB23"/>
  <c r="AA23"/>
  <c r="Z23"/>
  <c r="Y23"/>
  <c r="AE14"/>
  <c r="AE21" s="1"/>
  <c r="AB14"/>
  <c r="Y14"/>
  <c r="S14"/>
  <c r="M14"/>
  <c r="P15"/>
  <c r="R24"/>
  <c r="Q24"/>
  <c r="O24"/>
  <c r="N24"/>
  <c r="L24"/>
  <c r="K24"/>
  <c r="I24"/>
  <c r="H24"/>
  <c r="F24"/>
  <c r="E24"/>
  <c r="R23"/>
  <c r="Q23"/>
  <c r="O23"/>
  <c r="N23"/>
  <c r="L23"/>
  <c r="K23"/>
  <c r="I23"/>
  <c r="H23"/>
  <c r="F23"/>
  <c r="E23"/>
  <c r="R21"/>
  <c r="Q21"/>
  <c r="O21"/>
  <c r="N21"/>
  <c r="L21"/>
  <c r="K21"/>
  <c r="I21"/>
  <c r="H21"/>
  <c r="F21"/>
  <c r="E21"/>
  <c r="P19"/>
  <c r="M19"/>
  <c r="J19"/>
  <c r="G19"/>
  <c r="D19"/>
  <c r="J15"/>
  <c r="G15"/>
  <c r="D15"/>
  <c r="P14"/>
  <c r="J14"/>
  <c r="G14"/>
  <c r="D14"/>
  <c r="D33" l="1"/>
  <c r="P21"/>
  <c r="P24"/>
  <c r="M23"/>
  <c r="J24"/>
  <c r="G23"/>
  <c r="D35"/>
  <c r="D24"/>
  <c r="J21"/>
  <c r="D23"/>
  <c r="G24"/>
  <c r="M24"/>
  <c r="V24"/>
  <c r="G21"/>
  <c r="M21"/>
  <c r="S24"/>
  <c r="AB24"/>
  <c r="AE24"/>
  <c r="Y24"/>
  <c r="D21"/>
  <c r="J23"/>
  <c r="P23"/>
  <c r="D31" l="1"/>
  <c r="C21"/>
  <c r="C24"/>
  <c r="C23"/>
</calcChain>
</file>

<file path=xl/sharedStrings.xml><?xml version="1.0" encoding="utf-8"?>
<sst xmlns="http://schemas.openxmlformats.org/spreadsheetml/2006/main" count="124" uniqueCount="50">
  <si>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</si>
  <si>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</si>
  <si>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</si>
  <si>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</si>
  <si>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</si>
  <si>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</si>
  <si>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</si>
  <si>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</si>
  <si>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</si>
  <si>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</si>
  <si>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</si>
  <si>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2</t>
  </si>
  <si>
    <t>3</t>
  </si>
  <si>
    <t>ИТОГО по Программе</t>
  </si>
  <si>
    <t>в т.ч.</t>
  </si>
  <si>
    <t>Управление архитектуры и градостроительства</t>
  </si>
  <si>
    <t>Проведение аукционов на право заключения договоров аренды земельных участков в целях жилищного строительства</t>
  </si>
  <si>
    <t>Предоставление сформированных земельных участков в собственность граждан</t>
  </si>
  <si>
    <t>4</t>
  </si>
  <si>
    <t>5</t>
  </si>
  <si>
    <t>6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</si>
  <si>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</si>
  <si>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</si>
  <si>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</si>
  <si>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</si>
  <si>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</si>
  <si>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</si>
  <si>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</si>
  <si>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</si>
  <si>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</si>
  <si>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</si>
  <si>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</si>
  <si>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</si>
  <si>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</si>
  <si>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</si>
  <si>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</si>
  <si>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</si>
  <si>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</si>
  <si>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</si>
  <si>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</si>
  <si>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</si>
  <si>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</si>
  <si>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</si>
  <si>
    <t>7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</si>
  <si>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</si>
  <si>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</si>
  <si>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</si>
  <si>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</si>
  <si>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>Проведение кадастровых работ в отношении земельных участков, находящихся в муниципальной собственности, и в отношеннии земельных участков, государственная собственность на которые не разграничена, в случае предоставления их на торгах</t>
  </si>
  <si>
    <t>ПРИЛОЖЕНИЕ 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</si>
</sst>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2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49" fontId="4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10" fillId="0" borderId="0" xfId="0" applyFont="1"/>
    <xf numFmtId="165" fontId="5" fillId="0" borderId="0" xfId="0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165" fontId="11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165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G37"/>
  <sheetViews>
    <sheetView tabSelected="1" zoomScale="71" zoomScaleNormal="71" zoomScaleSheetLayoutView="82" workbookViewId="0">
      <selection activeCell="F52" sqref="F52"/>
    </sheetView>
  </sheetViews>
  <sheetFormatPr defaultRowHeight="15.75" outlineLevelRow="1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>
      <c r="AB1" s="30" t="s">
        <v>49</v>
      </c>
      <c r="AC1" s="30"/>
      <c r="AD1" s="30"/>
      <c r="AE1" s="30"/>
      <c r="AF1" s="30"/>
      <c r="AG1" s="30"/>
    </row>
    <row r="2" spans="1:33" ht="32.25" customHeight="1">
      <c r="AB2" s="31" t="s">
        <v>36</v>
      </c>
      <c r="AC2" s="31"/>
      <c r="AD2" s="31"/>
      <c r="AE2" s="31"/>
      <c r="AF2" s="31"/>
      <c r="AG2" s="31"/>
    </row>
    <row r="4" spans="1:33">
      <c r="AB4" s="30" t="s">
        <v>37</v>
      </c>
      <c r="AC4" s="30"/>
      <c r="AD4" s="30"/>
      <c r="AE4" s="30"/>
      <c r="AF4" s="30"/>
      <c r="AG4" s="30"/>
    </row>
    <row r="6" spans="1:33" ht="89.25" customHeight="1">
      <c r="AB6" s="34" t="s">
        <v>42</v>
      </c>
      <c r="AC6" s="34"/>
      <c r="AD6" s="34"/>
      <c r="AE6" s="34"/>
      <c r="AF6" s="34"/>
      <c r="AG6" s="34"/>
    </row>
    <row r="7" spans="1:33" ht="18.75" customHeight="1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0"/>
      <c r="AC7" s="30"/>
      <c r="AD7" s="30"/>
      <c r="AE7" s="30"/>
      <c r="AF7" s="30"/>
      <c r="AG7" s="30"/>
    </row>
    <row r="8" spans="1:33" ht="32.25" customHeight="1">
      <c r="A8" s="35" t="s">
        <v>35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10" spans="1:33" ht="18.95" customHeight="1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>
      <c r="A11" s="39" t="s">
        <v>0</v>
      </c>
      <c r="B11" s="39" t="s">
        <v>1</v>
      </c>
      <c r="C11" s="39" t="s">
        <v>26</v>
      </c>
      <c r="D11" s="32" t="s">
        <v>21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s="6" customFormat="1">
      <c r="A12" s="39"/>
      <c r="B12" s="39"/>
      <c r="C12" s="39"/>
      <c r="D12" s="32" t="s">
        <v>2</v>
      </c>
      <c r="E12" s="32"/>
      <c r="F12" s="32"/>
      <c r="G12" s="32" t="s">
        <v>3</v>
      </c>
      <c r="H12" s="32"/>
      <c r="I12" s="32"/>
      <c r="J12" s="32" t="s">
        <v>4</v>
      </c>
      <c r="K12" s="32"/>
      <c r="L12" s="32"/>
      <c r="M12" s="32" t="s">
        <v>5</v>
      </c>
      <c r="N12" s="32"/>
      <c r="O12" s="32"/>
      <c r="P12" s="32" t="s">
        <v>6</v>
      </c>
      <c r="Q12" s="32"/>
      <c r="R12" s="32"/>
      <c r="S12" s="33" t="s">
        <v>30</v>
      </c>
      <c r="T12" s="33"/>
      <c r="U12" s="33"/>
      <c r="V12" s="33" t="s">
        <v>31</v>
      </c>
      <c r="W12" s="33"/>
      <c r="X12" s="33"/>
      <c r="Y12" s="33" t="s">
        <v>32</v>
      </c>
      <c r="Z12" s="33"/>
      <c r="AA12" s="33"/>
      <c r="AB12" s="33" t="s">
        <v>33</v>
      </c>
      <c r="AC12" s="33"/>
      <c r="AD12" s="33"/>
      <c r="AE12" s="33" t="s">
        <v>34</v>
      </c>
      <c r="AF12" s="33"/>
      <c r="AG12" s="33"/>
    </row>
    <row r="13" spans="1:33" s="6" customFormat="1" ht="45">
      <c r="A13" s="39"/>
      <c r="B13" s="39"/>
      <c r="C13" s="39"/>
      <c r="D13" s="7" t="s">
        <v>7</v>
      </c>
      <c r="E13" s="16" t="s">
        <v>8</v>
      </c>
      <c r="F13" s="16" t="s">
        <v>24</v>
      </c>
      <c r="G13" s="7" t="s">
        <v>7</v>
      </c>
      <c r="H13" s="16" t="s">
        <v>8</v>
      </c>
      <c r="I13" s="16" t="s">
        <v>24</v>
      </c>
      <c r="J13" s="7" t="s">
        <v>7</v>
      </c>
      <c r="K13" s="16" t="s">
        <v>8</v>
      </c>
      <c r="L13" s="16" t="s">
        <v>24</v>
      </c>
      <c r="M13" s="7" t="s">
        <v>7</v>
      </c>
      <c r="N13" s="16" t="s">
        <v>8</v>
      </c>
      <c r="O13" s="16" t="s">
        <v>24</v>
      </c>
      <c r="P13" s="7" t="s">
        <v>7</v>
      </c>
      <c r="Q13" s="16" t="s">
        <v>8</v>
      </c>
      <c r="R13" s="16" t="s">
        <v>24</v>
      </c>
      <c r="S13" s="7" t="s">
        <v>7</v>
      </c>
      <c r="T13" s="16" t="s">
        <v>8</v>
      </c>
      <c r="U13" s="16" t="s">
        <v>24</v>
      </c>
      <c r="V13" s="7" t="s">
        <v>7</v>
      </c>
      <c r="W13" s="16" t="s">
        <v>8</v>
      </c>
      <c r="X13" s="16" t="s">
        <v>24</v>
      </c>
      <c r="Y13" s="7" t="s">
        <v>7</v>
      </c>
      <c r="Z13" s="16" t="s">
        <v>8</v>
      </c>
      <c r="AA13" s="16" t="s">
        <v>24</v>
      </c>
      <c r="AB13" s="7" t="s">
        <v>7</v>
      </c>
      <c r="AC13" s="16" t="s">
        <v>8</v>
      </c>
      <c r="AD13" s="16" t="s">
        <v>24</v>
      </c>
      <c r="AE13" s="7" t="s">
        <v>7</v>
      </c>
      <c r="AF13" s="16" t="s">
        <v>8</v>
      </c>
      <c r="AG13" s="16" t="s">
        <v>24</v>
      </c>
    </row>
    <row r="14" spans="1:33" ht="99.75" customHeight="1">
      <c r="A14" s="14" t="s">
        <v>9</v>
      </c>
      <c r="B14" s="2" t="s">
        <v>29</v>
      </c>
      <c r="C14" s="15" t="s">
        <v>27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14337</v>
      </c>
      <c r="Z14" s="17">
        <v>14337</v>
      </c>
      <c r="AA14" s="17">
        <v>0</v>
      </c>
      <c r="AB14" s="17">
        <f>AC14+AD14</f>
        <v>0</v>
      </c>
      <c r="AC14" s="17">
        <v>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123" customHeight="1">
      <c r="A15" s="14" t="s">
        <v>11</v>
      </c>
      <c r="B15" s="2" t="s">
        <v>48</v>
      </c>
      <c r="C15" s="15" t="s">
        <v>28</v>
      </c>
      <c r="D15" s="4">
        <f>SUM(E15:F15)</f>
        <v>0</v>
      </c>
      <c r="E15" s="4">
        <v>0</v>
      </c>
      <c r="F15" s="4">
        <v>0</v>
      </c>
      <c r="G15" s="4">
        <f>SUM(H15:I15)</f>
        <v>0</v>
      </c>
      <c r="H15" s="4">
        <v>0</v>
      </c>
      <c r="I15" s="4">
        <v>0</v>
      </c>
      <c r="J15" s="4">
        <f>SUM(K15:L15)</f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f>Q15</f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</row>
    <row r="16" spans="1:33" ht="47.25">
      <c r="A16" s="14" t="s">
        <v>12</v>
      </c>
      <c r="B16" s="2" t="s">
        <v>16</v>
      </c>
      <c r="C16" s="15" t="s">
        <v>28</v>
      </c>
      <c r="D16" s="40" t="s">
        <v>22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2"/>
    </row>
    <row r="17" spans="1:33" ht="90.75" customHeight="1">
      <c r="A17" s="14" t="s">
        <v>18</v>
      </c>
      <c r="B17" s="2" t="s">
        <v>46</v>
      </c>
      <c r="C17" s="15" t="s">
        <v>28</v>
      </c>
      <c r="D17" s="4" t="s">
        <v>47</v>
      </c>
      <c r="E17" s="4" t="s">
        <v>47</v>
      </c>
      <c r="F17" s="4" t="s">
        <v>47</v>
      </c>
      <c r="G17" s="4" t="s">
        <v>47</v>
      </c>
      <c r="H17" s="4" t="s">
        <v>47</v>
      </c>
      <c r="I17" s="4" t="s">
        <v>47</v>
      </c>
      <c r="J17" s="4" t="s">
        <v>47</v>
      </c>
      <c r="K17" s="4" t="s">
        <v>47</v>
      </c>
      <c r="L17" s="4" t="s">
        <v>47</v>
      </c>
      <c r="M17" s="4" t="s">
        <v>47</v>
      </c>
      <c r="N17" s="4" t="s">
        <v>47</v>
      </c>
      <c r="O17" s="4" t="s">
        <v>47</v>
      </c>
      <c r="P17" s="4" t="s">
        <v>47</v>
      </c>
      <c r="Q17" s="4" t="s">
        <v>47</v>
      </c>
      <c r="R17" s="4" t="s">
        <v>47</v>
      </c>
      <c r="S17" s="17" t="s">
        <v>47</v>
      </c>
      <c r="T17" s="17" t="s">
        <v>47</v>
      </c>
      <c r="U17" s="17" t="s">
        <v>47</v>
      </c>
      <c r="V17" s="17" t="s">
        <v>47</v>
      </c>
      <c r="W17" s="17" t="s">
        <v>47</v>
      </c>
      <c r="X17" s="17" t="s">
        <v>47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</row>
    <row r="18" spans="1:33" ht="42" customHeight="1">
      <c r="A18" s="14" t="s">
        <v>19</v>
      </c>
      <c r="B18" s="2" t="s">
        <v>17</v>
      </c>
      <c r="C18" s="15" t="s">
        <v>28</v>
      </c>
      <c r="D18" s="40" t="s">
        <v>22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2"/>
    </row>
    <row r="19" spans="1:33" ht="66" customHeight="1">
      <c r="A19" s="14" t="s">
        <v>20</v>
      </c>
      <c r="B19" s="2" t="s">
        <v>23</v>
      </c>
      <c r="C19" s="15" t="s">
        <v>27</v>
      </c>
      <c r="D19" s="4">
        <f>SUM(E19:F19)</f>
        <v>0</v>
      </c>
      <c r="E19" s="4">
        <v>0</v>
      </c>
      <c r="F19" s="4">
        <v>0</v>
      </c>
      <c r="G19" s="4">
        <f t="shared" ref="G19:G21" si="0">SUM(H19:I19)</f>
        <v>784</v>
      </c>
      <c r="H19" s="4">
        <v>784</v>
      </c>
      <c r="I19" s="4">
        <v>0</v>
      </c>
      <c r="J19" s="4">
        <f t="shared" ref="J19" si="1">SUM(K19:L19)</f>
        <v>2500</v>
      </c>
      <c r="K19" s="4">
        <v>2500</v>
      </c>
      <c r="L19" s="4">
        <v>0</v>
      </c>
      <c r="M19" s="4">
        <f t="shared" ref="M19" si="2">SUM(N19:O19)</f>
        <v>0</v>
      </c>
      <c r="N19" s="4">
        <v>0</v>
      </c>
      <c r="O19" s="4">
        <v>0</v>
      </c>
      <c r="P19" s="4">
        <f t="shared" ref="P19" si="3">SUM(Q19:R19)</f>
        <v>0</v>
      </c>
      <c r="Q19" s="4">
        <v>0</v>
      </c>
      <c r="R19" s="4">
        <v>0</v>
      </c>
      <c r="S19" s="4">
        <f>T19+U19</f>
        <v>8413.7999999999993</v>
      </c>
      <c r="T19" s="4">
        <v>8413.7999999999993</v>
      </c>
      <c r="U19" s="4">
        <v>0</v>
      </c>
      <c r="V19" s="4">
        <f>W19+X19</f>
        <v>0</v>
      </c>
      <c r="W19" s="4">
        <v>0</v>
      </c>
      <c r="X19" s="4">
        <v>0</v>
      </c>
      <c r="Y19" s="4">
        <f>Z19+AA19</f>
        <v>7000</v>
      </c>
      <c r="Z19" s="4">
        <v>7000</v>
      </c>
      <c r="AA19" s="4">
        <v>0</v>
      </c>
      <c r="AB19" s="4">
        <f>AC19+AD19</f>
        <v>0</v>
      </c>
      <c r="AC19" s="4">
        <v>0</v>
      </c>
      <c r="AD19" s="4">
        <v>0</v>
      </c>
      <c r="AE19" s="4">
        <f>AF19+AG19</f>
        <v>0</v>
      </c>
      <c r="AF19" s="4">
        <v>0</v>
      </c>
      <c r="AG19" s="4">
        <v>0</v>
      </c>
    </row>
    <row r="20" spans="1:33" ht="84" customHeight="1">
      <c r="A20" s="22" t="s">
        <v>43</v>
      </c>
      <c r="B20" s="2" t="s">
        <v>44</v>
      </c>
      <c r="C20" s="21" t="s">
        <v>45</v>
      </c>
      <c r="D20" s="4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4" t="s">
        <v>47</v>
      </c>
      <c r="K20" s="4" t="s">
        <v>47</v>
      </c>
      <c r="L20" s="4" t="s">
        <v>47</v>
      </c>
      <c r="M20" s="4" t="s">
        <v>47</v>
      </c>
      <c r="N20" s="4" t="s">
        <v>47</v>
      </c>
      <c r="O20" s="4" t="s">
        <v>47</v>
      </c>
      <c r="P20" s="4" t="s">
        <v>47</v>
      </c>
      <c r="Q20" s="4" t="s">
        <v>47</v>
      </c>
      <c r="R20" s="4" t="s">
        <v>47</v>
      </c>
      <c r="S20" s="4" t="s">
        <v>47</v>
      </c>
      <c r="T20" s="4" t="s">
        <v>47</v>
      </c>
      <c r="U20" s="4" t="s">
        <v>47</v>
      </c>
      <c r="V20" s="4" t="s">
        <v>47</v>
      </c>
      <c r="W20" s="4" t="s">
        <v>47</v>
      </c>
      <c r="X20" s="4" t="s">
        <v>47</v>
      </c>
      <c r="Y20" s="4">
        <f>Z20+AA20</f>
        <v>3500</v>
      </c>
      <c r="Z20" s="4">
        <v>3500</v>
      </c>
      <c r="AA20" s="4">
        <v>0</v>
      </c>
      <c r="AB20" s="4">
        <f>AD20+AC20</f>
        <v>3900</v>
      </c>
      <c r="AC20" s="4">
        <v>3900</v>
      </c>
      <c r="AD20" s="4">
        <v>0</v>
      </c>
      <c r="AE20" s="4">
        <f>AF20+AG20</f>
        <v>3900</v>
      </c>
      <c r="AF20" s="4">
        <v>3900</v>
      </c>
      <c r="AG20" s="4">
        <v>0</v>
      </c>
    </row>
    <row r="21" spans="1:33" ht="32.25" customHeight="1">
      <c r="A21" s="37" t="s">
        <v>13</v>
      </c>
      <c r="B21" s="37"/>
      <c r="C21" s="8">
        <f>D21+G21+J21+M21+P21+S21+V21+Y21+AB21+AE21</f>
        <v>55889</v>
      </c>
      <c r="D21" s="3">
        <f>SUM(E21:F21)</f>
        <v>800</v>
      </c>
      <c r="E21" s="3">
        <f>SUBTOTAL(9,E14:E19)</f>
        <v>800</v>
      </c>
      <c r="F21" s="3">
        <f>SUBTOTAL(9,F14:F19)</f>
        <v>0</v>
      </c>
      <c r="G21" s="3">
        <f t="shared" si="0"/>
        <v>1987</v>
      </c>
      <c r="H21" s="3">
        <f>SUBTOTAL(9,H14:H19)</f>
        <v>1987</v>
      </c>
      <c r="I21" s="3">
        <f>SUBTOTAL(9,I14:I19)</f>
        <v>0</v>
      </c>
      <c r="J21" s="3">
        <f t="shared" ref="J21" si="4">SUM(K21:L21)</f>
        <v>3000</v>
      </c>
      <c r="K21" s="3">
        <f>SUBTOTAL(9,K14:K19)</f>
        <v>3000</v>
      </c>
      <c r="L21" s="3">
        <f>SUBTOTAL(9,L14:L19)</f>
        <v>0</v>
      </c>
      <c r="M21" s="3">
        <f t="shared" ref="M21" si="5">SUM(N21:O21)</f>
        <v>516</v>
      </c>
      <c r="N21" s="3">
        <f>SUBTOTAL(9,N14:N19)</f>
        <v>516</v>
      </c>
      <c r="O21" s="3">
        <f>SUBTOTAL(9,O14:O19)</f>
        <v>0</v>
      </c>
      <c r="P21" s="3">
        <f t="shared" ref="P21" si="6">SUM(Q21:R21)</f>
        <v>1883.7</v>
      </c>
      <c r="Q21" s="3">
        <f>SUBTOTAL(9,Q14:Q19)</f>
        <v>1883.7</v>
      </c>
      <c r="R21" s="3">
        <f>SUBTOTAL(9,R14:R19)</f>
        <v>0</v>
      </c>
      <c r="S21" s="8">
        <f>T21+U21</f>
        <v>11310.3</v>
      </c>
      <c r="T21" s="17">
        <f>T14+T19</f>
        <v>11310.3</v>
      </c>
      <c r="U21" s="17">
        <f>U14+U19</f>
        <v>0</v>
      </c>
      <c r="V21" s="8">
        <f>W21+X21</f>
        <v>2755</v>
      </c>
      <c r="W21" s="17">
        <f>W14+W19</f>
        <v>2755</v>
      </c>
      <c r="X21" s="17">
        <f>X14</f>
        <v>0</v>
      </c>
      <c r="Y21" s="8">
        <f>Y14+Y15+Y17+Y19+Y20</f>
        <v>24837</v>
      </c>
      <c r="Z21" s="8">
        <f>Z14+Z15+Z17+Z19+Z20</f>
        <v>24837</v>
      </c>
      <c r="AA21" s="8">
        <f t="shared" ref="AA21:AG21" si="7">AA14+AA15+AA17+AA19+AA20</f>
        <v>0</v>
      </c>
      <c r="AB21" s="8">
        <f t="shared" si="7"/>
        <v>3900</v>
      </c>
      <c r="AC21" s="8">
        <f t="shared" si="7"/>
        <v>3900</v>
      </c>
      <c r="AD21" s="8">
        <f t="shared" si="7"/>
        <v>0</v>
      </c>
      <c r="AE21" s="8">
        <f t="shared" si="7"/>
        <v>4900</v>
      </c>
      <c r="AF21" s="8">
        <f t="shared" si="7"/>
        <v>4900</v>
      </c>
      <c r="AG21" s="8">
        <f t="shared" si="7"/>
        <v>0</v>
      </c>
    </row>
    <row r="22" spans="1:33" outlineLevel="1">
      <c r="A22" s="32" t="s">
        <v>14</v>
      </c>
      <c r="B22" s="32"/>
      <c r="C22" s="15"/>
      <c r="D22" s="40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2"/>
    </row>
    <row r="23" spans="1:33" s="9" customFormat="1" ht="37.5" customHeight="1" outlineLevel="1">
      <c r="A23" s="38" t="s">
        <v>10</v>
      </c>
      <c r="B23" s="38"/>
      <c r="C23" s="12">
        <f t="shared" ref="C23" si="8">SUM(D23,G23,J23,M23,P23)</f>
        <v>0</v>
      </c>
      <c r="D23" s="4">
        <f>SUM(E23:F23)</f>
        <v>0</v>
      </c>
      <c r="E23" s="4">
        <f>SUMIF($C$14:$C$19,"КУМИ",E14:E19)</f>
        <v>0</v>
      </c>
      <c r="F23" s="4">
        <f>SUMIF($C$14:$C$19,"КУМИ",F14:F19)</f>
        <v>0</v>
      </c>
      <c r="G23" s="4">
        <f t="shared" ref="G23:G24" si="9">SUM(H23:I23)</f>
        <v>0</v>
      </c>
      <c r="H23" s="4">
        <f>SUMIF($C$14:$C$19,"КУМИ",H14:H19)</f>
        <v>0</v>
      </c>
      <c r="I23" s="4">
        <f>SUMIF($C$14:$C$19,"КУМИ",I14:I19)</f>
        <v>0</v>
      </c>
      <c r="J23" s="4">
        <f t="shared" ref="J23:J24" si="10">SUM(K23:L23)</f>
        <v>0</v>
      </c>
      <c r="K23" s="4">
        <f>SUMIF($C$14:$C$19,"КУМИ",K14:K19)</f>
        <v>0</v>
      </c>
      <c r="L23" s="4">
        <f>SUMIF($C$14:$C$19,"КУМИ",L14:L19)</f>
        <v>0</v>
      </c>
      <c r="M23" s="4">
        <f t="shared" ref="M23:M24" si="11">SUM(N23:O23)</f>
        <v>0</v>
      </c>
      <c r="N23" s="4">
        <f>SUMIF($C$14:$C$19,"КУМИ",N14:N19)</f>
        <v>0</v>
      </c>
      <c r="O23" s="4">
        <f>SUMIF($C$14:$C$19,"КУМИ",O14:O19)</f>
        <v>0</v>
      </c>
      <c r="P23" s="4">
        <f t="shared" ref="P23:P24" si="12">SUM(Q23:R23)</f>
        <v>0</v>
      </c>
      <c r="Q23" s="4">
        <f>SUMIF($C$14:$C$19,"КУМИ",Q14:Q19)</f>
        <v>0</v>
      </c>
      <c r="R23" s="4">
        <f>SUMIF($C$14:$C$19,"КУМИ",R14:R19)</f>
        <v>0</v>
      </c>
      <c r="S23" s="17">
        <f t="shared" ref="S23:X23" si="13">S21</f>
        <v>11310.3</v>
      </c>
      <c r="T23" s="17">
        <f t="shared" si="13"/>
        <v>11310.3</v>
      </c>
      <c r="U23" s="17">
        <f t="shared" si="13"/>
        <v>0</v>
      </c>
      <c r="V23" s="17">
        <f t="shared" si="13"/>
        <v>2755</v>
      </c>
      <c r="W23" s="17">
        <f t="shared" si="13"/>
        <v>2755</v>
      </c>
      <c r="X23" s="17">
        <f t="shared" si="13"/>
        <v>0</v>
      </c>
      <c r="Y23" s="17">
        <f t="shared" ref="Y23:AG23" si="14">Y15+Y17</f>
        <v>0</v>
      </c>
      <c r="Z23" s="17">
        <f t="shared" si="14"/>
        <v>0</v>
      </c>
      <c r="AA23" s="17">
        <f t="shared" si="14"/>
        <v>0</v>
      </c>
      <c r="AB23" s="17">
        <f t="shared" si="14"/>
        <v>0</v>
      </c>
      <c r="AC23" s="17">
        <f t="shared" si="14"/>
        <v>0</v>
      </c>
      <c r="AD23" s="17">
        <f t="shared" si="14"/>
        <v>0</v>
      </c>
      <c r="AE23" s="17">
        <f t="shared" si="14"/>
        <v>0</v>
      </c>
      <c r="AF23" s="17">
        <f t="shared" si="14"/>
        <v>0</v>
      </c>
      <c r="AG23" s="17">
        <f t="shared" si="14"/>
        <v>0</v>
      </c>
    </row>
    <row r="24" spans="1:33" s="9" customFormat="1" ht="18.75" customHeight="1" outlineLevel="1">
      <c r="A24" s="38" t="s">
        <v>15</v>
      </c>
      <c r="B24" s="38"/>
      <c r="C24" s="12">
        <f>D24+G24+J24+M24+P24+S24+V24+Y24+AB24+AE24</f>
        <v>44589</v>
      </c>
      <c r="D24" s="3">
        <f>SUM(E24:F24)</f>
        <v>800</v>
      </c>
      <c r="E24" s="4">
        <f>SUMIF($C$14:$C$19,"УАиГ",E14:E19)</f>
        <v>800</v>
      </c>
      <c r="F24" s="4">
        <f>SUMIF($C$14:$C$19,"УАиГ",F14:F19)</f>
        <v>0</v>
      </c>
      <c r="G24" s="3">
        <f t="shared" si="9"/>
        <v>1987</v>
      </c>
      <c r="H24" s="4">
        <f>SUMIF($C$14:$C$19,"УАиГ",H14:H19)</f>
        <v>1987</v>
      </c>
      <c r="I24" s="4">
        <f>SUMIF($C$14:$C$19,"УАиГ",I14:I19)</f>
        <v>0</v>
      </c>
      <c r="J24" s="3">
        <f t="shared" si="10"/>
        <v>3000</v>
      </c>
      <c r="K24" s="4">
        <f>SUMIF($C$14:$C$19,"УАиГ",K14:K19)</f>
        <v>3000</v>
      </c>
      <c r="L24" s="4">
        <f>SUMIF($C$14:$C$19,"УАиГ",L14:L19)</f>
        <v>0</v>
      </c>
      <c r="M24" s="3">
        <f t="shared" si="11"/>
        <v>516</v>
      </c>
      <c r="N24" s="4">
        <f>SUMIF($C$14:$C$19,"УАиГ",N14:N19)</f>
        <v>516</v>
      </c>
      <c r="O24" s="4">
        <f>SUMIF($C$14:$C$19,"УАиГ",O14:O19)</f>
        <v>0</v>
      </c>
      <c r="P24" s="3">
        <f t="shared" si="12"/>
        <v>1883.7</v>
      </c>
      <c r="Q24" s="4">
        <f>SUMIF($C$14:$C$19,"УАиГ",Q14:Q19)</f>
        <v>1883.7</v>
      </c>
      <c r="R24" s="4">
        <f>SUMIF($C$14:$C$19,"УАиГ",R14:R19)</f>
        <v>0</v>
      </c>
      <c r="S24" s="8">
        <f>S14+S19</f>
        <v>11310.3</v>
      </c>
      <c r="T24" s="17">
        <f t="shared" ref="T24:AG24" si="15">T14+T19</f>
        <v>11310.3</v>
      </c>
      <c r="U24" s="17">
        <f>U23</f>
        <v>0</v>
      </c>
      <c r="V24" s="8">
        <f t="shared" si="15"/>
        <v>2755</v>
      </c>
      <c r="W24" s="17">
        <f t="shared" si="15"/>
        <v>2755</v>
      </c>
      <c r="X24" s="17">
        <f t="shared" si="15"/>
        <v>0</v>
      </c>
      <c r="Y24" s="8">
        <f t="shared" si="15"/>
        <v>21337</v>
      </c>
      <c r="Z24" s="17">
        <f t="shared" si="15"/>
        <v>21337</v>
      </c>
      <c r="AA24" s="17">
        <f t="shared" si="15"/>
        <v>0</v>
      </c>
      <c r="AB24" s="8">
        <f t="shared" si="15"/>
        <v>0</v>
      </c>
      <c r="AC24" s="17">
        <f t="shared" si="15"/>
        <v>0</v>
      </c>
      <c r="AD24" s="17">
        <f t="shared" si="15"/>
        <v>0</v>
      </c>
      <c r="AE24" s="8">
        <f t="shared" si="15"/>
        <v>1000</v>
      </c>
      <c r="AF24" s="17">
        <f t="shared" si="15"/>
        <v>1000</v>
      </c>
      <c r="AG24" s="17">
        <f t="shared" si="15"/>
        <v>0</v>
      </c>
    </row>
    <row r="25" spans="1:33" s="9" customFormat="1" ht="18.75" customHeight="1" outlineLevel="1">
      <c r="A25" s="26" t="s">
        <v>45</v>
      </c>
      <c r="B25" s="27"/>
      <c r="C25" s="12">
        <f>Y25+AB25+AE25</f>
        <v>11300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8">
        <f>Y20</f>
        <v>3500</v>
      </c>
      <c r="Z25" s="17">
        <f t="shared" ref="Z25:AG25" si="16">Z20</f>
        <v>3500</v>
      </c>
      <c r="AA25" s="8">
        <f t="shared" si="16"/>
        <v>0</v>
      </c>
      <c r="AB25" s="8">
        <f t="shared" si="16"/>
        <v>3900</v>
      </c>
      <c r="AC25" s="17">
        <f t="shared" si="16"/>
        <v>3900</v>
      </c>
      <c r="AD25" s="8">
        <f t="shared" si="16"/>
        <v>0</v>
      </c>
      <c r="AE25" s="8">
        <f t="shared" si="16"/>
        <v>3900</v>
      </c>
      <c r="AF25" s="17">
        <f t="shared" si="16"/>
        <v>3900</v>
      </c>
      <c r="AG25" s="8">
        <f t="shared" si="16"/>
        <v>0</v>
      </c>
    </row>
    <row r="27" spans="1:33">
      <c r="A27" s="5" t="s">
        <v>25</v>
      </c>
      <c r="E27" s="18"/>
    </row>
    <row r="28" spans="1:33" ht="18.75">
      <c r="A28" s="5" t="s">
        <v>38</v>
      </c>
      <c r="D28" s="19"/>
    </row>
    <row r="30" spans="1:33">
      <c r="L30" s="18"/>
    </row>
    <row r="31" spans="1:33" hidden="1">
      <c r="C31" s="23" t="s">
        <v>39</v>
      </c>
      <c r="D31" s="28">
        <f>D33+D35</f>
        <v>55889</v>
      </c>
      <c r="E31" s="29"/>
    </row>
    <row r="32" spans="1:33" hidden="1">
      <c r="C32" s="23"/>
      <c r="D32" s="24"/>
      <c r="E32" s="24"/>
      <c r="I32" s="18"/>
    </row>
    <row r="33" spans="3:5" hidden="1">
      <c r="C33" s="23" t="s">
        <v>40</v>
      </c>
      <c r="D33" s="28">
        <f>E21+H21+K21+N21+Q21+T21+W21+Z21+AC21+AF21</f>
        <v>55889</v>
      </c>
      <c r="E33" s="28"/>
    </row>
    <row r="34" spans="3:5" hidden="1">
      <c r="C34" s="23"/>
      <c r="D34" s="24"/>
      <c r="E34" s="24"/>
    </row>
    <row r="35" spans="3:5" hidden="1">
      <c r="C35" s="25" t="s">
        <v>41</v>
      </c>
      <c r="D35" s="28">
        <f>F24+I24+L24+O24+R24+U24+X24+AA24+AD24+AG24</f>
        <v>0</v>
      </c>
      <c r="E35" s="29"/>
    </row>
    <row r="36" spans="3:5">
      <c r="C36" s="20"/>
    </row>
    <row r="37" spans="3:5">
      <c r="C37" s="20"/>
    </row>
  </sheetData>
  <mergeCells count="31">
    <mergeCell ref="A8:AG8"/>
    <mergeCell ref="AB7:AG7"/>
    <mergeCell ref="AE12:AG12"/>
    <mergeCell ref="A21:B21"/>
    <mergeCell ref="A24:B24"/>
    <mergeCell ref="A11:A13"/>
    <mergeCell ref="B11:B13"/>
    <mergeCell ref="C11:C13"/>
    <mergeCell ref="A22:B22"/>
    <mergeCell ref="A23:B23"/>
    <mergeCell ref="D16:AG16"/>
    <mergeCell ref="D18:AG18"/>
    <mergeCell ref="D11:AG11"/>
    <mergeCell ref="D22:AG22"/>
    <mergeCell ref="S12:U12"/>
    <mergeCell ref="A25:B25"/>
    <mergeCell ref="D33:E33"/>
    <mergeCell ref="D35:E35"/>
    <mergeCell ref="D31:E31"/>
    <mergeCell ref="AB1:AG1"/>
    <mergeCell ref="AB2:AG2"/>
    <mergeCell ref="AB4:AG4"/>
    <mergeCell ref="D12:F12"/>
    <mergeCell ref="V12:X12"/>
    <mergeCell ref="Y12:AA12"/>
    <mergeCell ref="AB12:AD12"/>
    <mergeCell ref="G12:I12"/>
    <mergeCell ref="J12:L12"/>
    <mergeCell ref="M12:O12"/>
    <mergeCell ref="P12:R12"/>
    <mergeCell ref="AB6:AG6"/>
  </mergeCells>
  <pageMargins left="0.78740157480314965" right="0.39370078740157483" top="0.59055118110236227" bottom="0.59055118110236227" header="0.19685039370078741" footer="0.19685039370078741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2023-06-15T06:58:48Z</cp:lastPrinted>
  <dcterms:created xsi:type="dcterms:W3CDTF">2015-09-07T12:17:59Z</dcterms:created>
  <dcterms:modified xsi:type="dcterms:W3CDTF">2023-07-04T10:24:24Z</dcterms:modified>
</cp:coreProperties>
</file>